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D15" i="30" l="1"/>
  <c r="C15" i="30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<sst xmlns="http://schemas.openxmlformats.org/spreadsheetml/2006/main" count="307" uniqueCount="185">
  <si>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</si>
  <si>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</si>
  <si>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</si>
  <si>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</si>
  <si>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</si>
  <si>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</si>
  <si>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</si>
  <si>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</si>
  <si>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</si>
  <si>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</si>
  <si>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</si>
  <si>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</si>
  <si>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</si>
  <si>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</si>
  <si>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</si>
  <si>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</si>
  <si>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</si>
  <si>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</si>
  <si>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</si>
  <si>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</si>
  <si>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</si>
  <si>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</si>
  <si>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</si>
  <si>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</si>
  <si>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</si>
  <si>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</si>
  <si>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</si>
  <si>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</si>
  <si>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</si>
  <si>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</si>
  <si>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</si>
  <si>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</si>
  <si>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</si>
  <si>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</si>
  <si>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</si>
  <si>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</si>
  <si>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</si>
  <si>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</si>
  <si>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</si>
  <si>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</si>
  <si>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</si>
  <si>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</si>
  <si>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</si>
  <si>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</si>
  <si>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</si>
  <si>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</si>
  <si>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</si>
  <si>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</si>
  <si>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</si>
  <si>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</si>
  <si>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</si>
  <si>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</si>
  <si>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</si>
  <si>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</si>
  <si>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</si>
  <si>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</si>
  <si>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</si>
  <si>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</si>
  <si>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</si>
  <si>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</si>
  <si>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</si>
  <si>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</si>
  <si>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</si>
  <si>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</si>
  <si>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</si>
  <si>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</si>
  <si>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</si>
  <si>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</si>
  <si>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</si>
  <si>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</si>
  <si>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</si>
  <si>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</si>
  <si>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</si>
  <si>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</si>
  <si>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</si>
  <si>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</si>
  <si>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</si>
  <si>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</si>
  <si>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</si>
  <si>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</si>
  <si>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</si>
  <si>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</si>
  <si>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</si>
  <si>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</si>
  <si>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</si>
  <si>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</si>
  <si>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</si>
  <si>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</si>
  <si>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</si>
  <si>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</si>
  <si>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</si>
  <si>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</si>
  <si>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</si>
  <si>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</si>
  <si>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</si>
  <si>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</si>
  <si>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</si>
  <si>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</si>
  <si>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</si>
  <si>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</si>
  <si>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</si>
  <si>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</si>
  <si>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</si>
  <si>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</si>
  <si>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</si>
  <si>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</si>
  <si>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</si>
  <si>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</si>
  <si>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</si>
  <si>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</si>
  <si>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</si>
  <si>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</si>
  <si>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</si>
  <si>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</si>
  <si>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</si>
  <si>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</si>
  <si>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</si>
  <si>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</si>
  <si>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</si>
  <si>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</si>
  <si>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</si>
  <si>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</si>
  <si>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</si>
  <si>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</si>
  <si>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</si>
  <si>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</si>
  <si>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</si>
  <si>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</si>
  <si>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</si>
  <si>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</si>
  <si>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</si>
  <si>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</si>
  <si>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</si>
  <si>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</si>
  <si>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</si>
  <si>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</si>
  <si>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</si>
  <si>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</si>
  <si>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</si>
  <si>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</si>
  <si>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</si>
  <si>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</si>
  <si>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</si>
  <si>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</si>
  <si>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</si>
  <si>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</si>
  <si>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</si>
  <si>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</si>
  <si>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</si>
  <si>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</si>
  <si>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</si>
  <si>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</si>
  <si>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</si>
  <si>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</si>
  <si>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</si>
  <si>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</si>
  <si>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</si>
  <si>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</si>
  <si>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</si>
  <si>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</si>
  <si>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</si>
  <si>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</si>
  <si>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</si>
  <si>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</si>
  <si>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</si>
  <si>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</si>
  <si>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</si>
  <si>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</si>
  <si>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проектная документация</t>
  </si>
  <si>
    <t>Краснодарский край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</si>
  <si>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</si>
  <si>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</si>
  <si>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</si>
  <si>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</si>
  <si>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</si>
  <si>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</si>
  <si>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</si>
  <si>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</si>
  <si>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Год раскрытия информации: 2026</t>
  </si>
  <si>
    <t xml:space="preserve">Реконструкция ВЛ-0,4 кВ от ТП-501 Ф.1 оп. 1-21, г. Крымск </t>
  </si>
  <si>
    <t>P_N_Км_25_1.2.2_8192</t>
  </si>
  <si>
    <t>Замена существующей опоры № 1-21</t>
  </si>
  <si>
    <t>2026</t>
  </si>
  <si>
    <t>м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</si>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</sst>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0" fillId="24" borderId="62" xfId="0" applyFont="1" applyFill="1" applyBorder="1" applyAlignment="1">
      <alignment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I3" zoomScale="85" zoomScaleNormal="70" zoomScaleSheetLayoutView="85" workbookViewId="0">
      <selection activeCell="U20" sqref="U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178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176</v>
      </c>
      <c r="C19" s="132" t="s">
        <v>179</v>
      </c>
      <c r="D19" s="124" t="s">
        <v>180</v>
      </c>
      <c r="E19" s="125" t="s">
        <v>161</v>
      </c>
      <c r="F19" s="118" t="s">
        <v>177</v>
      </c>
      <c r="G19" s="119" t="s">
        <v>160</v>
      </c>
      <c r="H19" s="119" t="s">
        <v>166</v>
      </c>
      <c r="I19" s="119" t="s">
        <v>182</v>
      </c>
      <c r="J19" s="118" t="s">
        <v>167</v>
      </c>
      <c r="K19" s="118"/>
      <c r="L19" s="118"/>
      <c r="M19" s="118"/>
      <c r="N19" s="123" t="s">
        <v>169</v>
      </c>
      <c r="O19" s="119" t="s">
        <v>160</v>
      </c>
      <c r="P19" s="119"/>
      <c r="Q19" s="87"/>
      <c r="R19" s="125" t="s">
        <v>171</v>
      </c>
      <c r="S19" s="125">
        <v>499</v>
      </c>
      <c r="T19" s="125">
        <v>1.98</v>
      </c>
      <c r="U19" s="73">
        <f>O19*P19*S19*T19</f>
        <v>0</v>
      </c>
      <c r="V19" s="19" t="s">
        <v>7</v>
      </c>
    </row>
    <row r="20" spans="1:22" s="8" customFormat="1" ht="57.75" customHeight="1" x14ac:dyDescent="0.25">
      <c r="B20" s="130" t="s">
        <v>176</v>
      </c>
      <c r="C20" s="132" t="s">
        <v>179</v>
      </c>
      <c r="D20" s="124" t="s">
        <v>180</v>
      </c>
      <c r="E20" s="126" t="s">
        <v>162</v>
      </c>
      <c r="F20" s="118" t="s">
        <v>177</v>
      </c>
      <c r="G20" s="119" t="s">
        <v>160</v>
      </c>
      <c r="H20" s="119" t="s">
        <v>166</v>
      </c>
      <c r="I20" s="119" t="s">
        <v>182</v>
      </c>
      <c r="J20" s="118" t="s">
        <v>167</v>
      </c>
      <c r="K20" s="118" t="s">
        <v>181</v>
      </c>
      <c r="L20" s="118"/>
      <c r="M20" s="118"/>
      <c r="N20" s="123" t="s">
        <v>169</v>
      </c>
      <c r="O20" s="119" t="s">
        <v>160</v>
      </c>
      <c r="P20" s="119" t="s">
        <v>184</v>
      </c>
      <c r="Q20" s="87" t="s">
        <v>183</v>
      </c>
      <c r="R20" s="125" t="s">
        <v>172</v>
      </c>
      <c r="S20" s="125">
        <v>517</v>
      </c>
      <c r="T20" s="121">
        <v>1.98</v>
      </c>
      <c r="U20" s="73">
        <f t="shared" ref="U20:U23" si="0">O20*P20*S20*T20</f>
        <v>9212.94</v>
      </c>
      <c r="V20" s="19" t="s">
        <v>7</v>
      </c>
    </row>
    <row r="21" spans="1:22" s="8" customFormat="1" ht="45.75" customHeight="1" x14ac:dyDescent="0.25">
      <c r="B21" s="130" t="s">
        <v>176</v>
      </c>
      <c r="C21" s="132" t="s">
        <v>179</v>
      </c>
      <c r="D21" s="124" t="s">
        <v>180</v>
      </c>
      <c r="E21" s="127" t="s">
        <v>163</v>
      </c>
      <c r="F21" s="118" t="s">
        <v>177</v>
      </c>
      <c r="G21" s="122" t="s">
        <v>160</v>
      </c>
      <c r="H21" s="119" t="s">
        <v>166</v>
      </c>
      <c r="I21" s="119" t="s">
        <v>182</v>
      </c>
      <c r="J21" s="118" t="s">
        <v>167</v>
      </c>
      <c r="K21" s="118"/>
      <c r="L21" s="122"/>
      <c r="M21" s="122"/>
      <c r="N21" s="123" t="s">
        <v>169</v>
      </c>
      <c r="O21" s="119" t="s">
        <v>160</v>
      </c>
      <c r="P21" s="119"/>
      <c r="Q21" s="87"/>
      <c r="R21" s="128" t="s">
        <v>173</v>
      </c>
      <c r="S21" s="129">
        <v>317</v>
      </c>
      <c r="T21" s="121">
        <v>1.98</v>
      </c>
      <c r="U21" s="73">
        <f t="shared" si="0"/>
        <v>0</v>
      </c>
      <c r="V21" s="19" t="s">
        <v>7</v>
      </c>
    </row>
    <row r="22" spans="1:22" s="84" customFormat="1" ht="63.75" customHeight="1" x14ac:dyDescent="0.25">
      <c r="B22" s="130" t="s">
        <v>176</v>
      </c>
      <c r="C22" s="132" t="s">
        <v>179</v>
      </c>
      <c r="D22" s="124" t="s">
        <v>180</v>
      </c>
      <c r="E22" s="127" t="s">
        <v>164</v>
      </c>
      <c r="F22" s="118" t="s">
        <v>177</v>
      </c>
      <c r="G22" s="122" t="s">
        <v>160</v>
      </c>
      <c r="H22" s="119" t="s">
        <v>166</v>
      </c>
      <c r="I22" s="119" t="s">
        <v>182</v>
      </c>
      <c r="J22" s="118" t="s">
        <v>167</v>
      </c>
      <c r="K22" s="122"/>
      <c r="L22" s="122"/>
      <c r="M22" s="122"/>
      <c r="N22" s="123" t="s">
        <v>169</v>
      </c>
      <c r="O22" s="122" t="s">
        <v>160</v>
      </c>
      <c r="P22" s="119"/>
      <c r="Q22" s="87"/>
      <c r="R22" s="128" t="s">
        <v>174</v>
      </c>
      <c r="S22" s="129">
        <v>261</v>
      </c>
      <c r="T22" s="121">
        <v>1.98</v>
      </c>
      <c r="U22" s="73">
        <f t="shared" si="0"/>
        <v>0</v>
      </c>
      <c r="V22" s="19" t="s">
        <v>7</v>
      </c>
    </row>
    <row r="23" spans="1:22" s="84" customFormat="1" ht="63.75" customHeight="1" x14ac:dyDescent="0.25">
      <c r="B23" s="130" t="s">
        <v>176</v>
      </c>
      <c r="C23" s="132" t="s">
        <v>179</v>
      </c>
      <c r="D23" s="124" t="s">
        <v>180</v>
      </c>
      <c r="E23" s="126" t="s">
        <v>165</v>
      </c>
      <c r="F23" s="118" t="s">
        <v>177</v>
      </c>
      <c r="G23" s="122" t="s">
        <v>160</v>
      </c>
      <c r="H23" s="119" t="s">
        <v>166</v>
      </c>
      <c r="I23" s="119" t="s">
        <v>182</v>
      </c>
      <c r="J23" s="118" t="s">
        <v>167</v>
      </c>
      <c r="K23" s="122" t="s">
        <v>168</v>
      </c>
      <c r="L23" s="122"/>
      <c r="M23" s="122"/>
      <c r="N23" s="123" t="s">
        <v>169</v>
      </c>
      <c r="O23" s="122" t="s">
        <v>160</v>
      </c>
      <c r="P23" s="122" t="s">
        <v>160</v>
      </c>
      <c r="Q23" s="120" t="s">
        <v>170</v>
      </c>
      <c r="R23" s="125" t="s">
        <v>175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9232.74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70" sqref="C7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176</v>
      </c>
      <c r="C15" s="112" t="str">
        <f>'20.1'!C19</f>
        <v xml:space="preserve">Реконструкция ВЛ-0,4 кВ от ТП-501 Ф.1 оп. 1-21, г. Крымск </v>
      </c>
      <c r="D15" s="112" t="str">
        <f>'20.1'!D19</f>
        <v>P_N_Км_25_1.2.2_8192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pQf3nWUBK4HV9dbmu3xFWsLh0+a+Te9eoJHZ8KC0I6fl+DSgivvTNu0+XUlPLOPpJmjrp8oYFOYZaJQjm4ZgNQ==" saltValue="qNMv/wGZyHifUxj9JwlA+Q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F1"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176</v>
      </c>
      <c r="C15" s="107" t="str">
        <f>'20.1'!C19</f>
        <v xml:space="preserve">Реконструкция ВЛ-0,4 кВ от ТП-501 Ф.1 оп. 1-21, г. Крымск </v>
      </c>
      <c r="D15" s="108" t="str">
        <f>'20.1'!D19</f>
        <v>P_N_Км_25_1.2.2_8192</v>
      </c>
      <c r="E15" s="109">
        <v>2025</v>
      </c>
      <c r="F15" s="109" t="s">
        <v>182</v>
      </c>
      <c r="G15" s="102">
        <f>'20.1'!U24</f>
        <v>9232.74</v>
      </c>
      <c r="H15" s="102">
        <f>G15*1.2</f>
        <v>11079.287999999999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16707.744686786547</v>
      </c>
      <c r="J15" s="103">
        <f>'20.2'!M20/1000</f>
        <v>0</v>
      </c>
      <c r="K15" s="103">
        <f>I15+J15</f>
        <v>16707.744686786547</v>
      </c>
      <c r="L15" s="102"/>
      <c r="M15" s="105">
        <f>K15-L15</f>
        <v>16707.744686786547</v>
      </c>
      <c r="N15" s="102"/>
      <c r="O15" s="104">
        <f>H15-N15</f>
        <v>11079.287999999999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7uEZSZEqjZbt5yX4PIyNb4nqlrMls0tCijAV+iMRVyubkUrSAE8FCp8Za3n7Rp1V2/r7bD2DfNEWIsR/XJqABQ==" saltValue="VcAq2MlkLOVrLST1oWj7C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ctxVcR44CM3EnSXsjWA2JvmoY8pZ+9sSlApjkgoGYpfUQoa/GLLfuxxEaS7k1h1Smo5VSewYIQZ+srPDyRNn7w==" saltValue="vxfFHiTcJVRHDcT9YqSzk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2026-08-12T13:11:31Z</dcterms:modified>
</cp:coreProperties>
</file>